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8F522A3-33C1-4AD8-8B96-B35199562B0D}" xr6:coauthVersionLast="47" xr6:coauthVersionMax="47" xr10:uidLastSave="{00000000-0000-0000-0000-000000000000}"/>
  <bookViews>
    <workbookView xWindow="-21564" yWindow="600" windowWidth="19236" windowHeight="1101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9" i="155" l="1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<sst xmlns="http://schemas.openxmlformats.org/spreadsheetml/2006/main" count="2285" uniqueCount="407">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</sst>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K7" activePane="bottomRight" state="frozen"/>
      <selection pane="topRight" activeCell="C1" sqref="C1"/>
      <selection pane="bottomLeft" activeCell="A7" sqref="A7"/>
      <selection pane="bottomRight" activeCell="O26" sqref="O2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-2493346</v>
      </c>
      <c r="Y12" s="181">
        <f>Y11-K12-L12</f>
        <v>-2496126</v>
      </c>
      <c r="Z12" s="217">
        <f>AVERAGE(Y12:Y20)</f>
        <v>-2491183.777777778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/>
      <c r="F14" s="23"/>
      <c r="G14" s="26">
        <f>D14+E14+F14-E13-F13</f>
        <v>2335387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2335387</v>
      </c>
      <c r="O14" s="67">
        <f>P14/T14+1</f>
        <v>304921.26</v>
      </c>
      <c r="P14" s="163">
        <f t="shared" si="6"/>
        <v>2439362.08</v>
      </c>
      <c r="Q14" s="164">
        <f>Q13+N14</f>
        <v>2513138.5099999998</v>
      </c>
      <c r="R14" s="29">
        <f t="shared" si="1"/>
        <v>277.48559953434221</v>
      </c>
      <c r="S14" s="5">
        <f>SUM($Q$7:$Q14)/T14</f>
        <v>476720.26</v>
      </c>
      <c r="T14" s="17">
        <v>8</v>
      </c>
      <c r="U14" s="4"/>
      <c r="V14" s="4"/>
      <c r="W14" s="105"/>
      <c r="X14" s="217"/>
      <c r="Y14" s="181">
        <f>Y13-K14-L14</f>
        <v>-2490566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531188.95444444439</v>
      </c>
      <c r="P15" s="7">
        <f t="shared" si="6"/>
        <v>4780700.59</v>
      </c>
      <c r="Q15" s="164">
        <f>Q14+N15</f>
        <v>2513138.5099999998</v>
      </c>
      <c r="R15" s="29">
        <f t="shared" si="1"/>
        <v>409.19031108524121</v>
      </c>
      <c r="S15" s="5">
        <f>SUM($Q$7:$Q15)/T15</f>
        <v>702988.95444444439</v>
      </c>
      <c r="T15" s="17">
        <v>9</v>
      </c>
      <c r="U15" s="4"/>
      <c r="V15" s="4"/>
      <c r="W15" s="105"/>
      <c r="X15" s="217"/>
      <c r="Y15" s="181">
        <f>Y14-K15-L15</f>
        <v>-2490566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712203.90999999992</v>
      </c>
      <c r="P16" s="70">
        <f t="shared" si="6"/>
        <v>7122039.0999999996</v>
      </c>
      <c r="Q16" s="164">
        <f>Q15+N16</f>
        <v>2513138.5099999998</v>
      </c>
      <c r="R16" s="71">
        <f t="shared" si="1"/>
        <v>514.55408032596029</v>
      </c>
      <c r="S16" s="72">
        <f>SUM($Q$7:$Q16)/T16</f>
        <v>884003.90999999992</v>
      </c>
      <c r="T16" s="73">
        <v>10</v>
      </c>
      <c r="U16" s="218"/>
      <c r="V16" s="133"/>
      <c r="W16" s="105"/>
      <c r="X16" s="217"/>
      <c r="Y16" s="181">
        <f>Y15-K16-L16</f>
        <v>-2490566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860307.14636363636</v>
      </c>
      <c r="P17" s="7">
        <f t="shared" si="6"/>
        <v>9463378.6099999994</v>
      </c>
      <c r="Q17" s="164">
        <f>Q16+N17+1</f>
        <v>2513139.5099999998</v>
      </c>
      <c r="R17" s="29">
        <f t="shared" si="1"/>
        <v>600.76085352947405</v>
      </c>
      <c r="S17" s="5">
        <f>SUM($Q$7:$Q17)/T17</f>
        <v>1032107.1463636364</v>
      </c>
      <c r="T17" s="18">
        <v>11</v>
      </c>
      <c r="U17" s="27"/>
      <c r="V17" s="136"/>
      <c r="W17" s="105"/>
      <c r="X17" s="217"/>
      <c r="Y17" s="181">
        <f t="shared" si="7"/>
        <v>-2490566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983726.50999999989</v>
      </c>
      <c r="P18" s="7">
        <f t="shared" si="6"/>
        <v>11804718.119999999</v>
      </c>
      <c r="Q18" s="164">
        <f t="shared" ref="Q18" si="10">Q17+N18</f>
        <v>2513139.5099999998</v>
      </c>
      <c r="R18" s="29">
        <f t="shared" si="1"/>
        <v>672.59983119906872</v>
      </c>
      <c r="S18" s="5">
        <f>SUM($Q$7:$Q18)/T18</f>
        <v>1155526.51</v>
      </c>
      <c r="T18" s="18">
        <v>12</v>
      </c>
      <c r="U18" s="27"/>
      <c r="V18" s="136"/>
      <c r="W18" s="105"/>
      <c r="X18" s="217"/>
      <c r="Y18" s="181">
        <f t="shared" si="7"/>
        <v>-2490566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1088158.356153846</v>
      </c>
      <c r="P19" s="7">
        <f t="shared" si="6"/>
        <v>14146058.629999999</v>
      </c>
      <c r="Q19" s="164">
        <f>Q18+N19+1</f>
        <v>2513140.5099999998</v>
      </c>
      <c r="R19" s="29">
        <f t="shared" si="1"/>
        <v>733.38670323273925</v>
      </c>
      <c r="S19" s="5">
        <f>SUM($Q$7:$Q19)/T19</f>
        <v>1259958.356153846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-2490566</v>
      </c>
      <c r="Z19" s="217">
        <f>AVERAGE(Y19:Y27)</f>
        <v>-2490566.5555555555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1177671.1528571427</v>
      </c>
      <c r="P20" s="7">
        <f t="shared" si="6"/>
        <v>16487396.139999999</v>
      </c>
      <c r="Q20" s="164">
        <f>Q19+N20-3</f>
        <v>2513137.5099999998</v>
      </c>
      <c r="R20" s="29">
        <f t="shared" si="1"/>
        <v>785.48961167470486</v>
      </c>
      <c r="S20" s="5">
        <f>SUM($Q$7:$Q20)/T20</f>
        <v>1349471.152857143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-2490566</v>
      </c>
      <c r="Z20" s="217"/>
      <c r="AA20" s="92"/>
      <c r="AB20" s="92"/>
    </row>
    <row r="21" spans="2:31">
      <c r="B21" s="116">
        <v>46120</v>
      </c>
      <c r="C21" s="14"/>
      <c r="D21" s="87">
        <v>-10800</v>
      </c>
      <c r="E21" s="87"/>
      <c r="F21" s="23"/>
      <c r="G21" s="26">
        <f>D21+E21+F21-E20-F20</f>
        <v>-10800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-10800</v>
      </c>
      <c r="O21" s="67">
        <f t="shared" si="3"/>
        <v>1254528.9766666666</v>
      </c>
      <c r="P21" s="7">
        <f t="shared" si="6"/>
        <v>18817934.649999999</v>
      </c>
      <c r="Q21" s="164">
        <f>Q20+N21+1</f>
        <v>2502338.5099999998</v>
      </c>
      <c r="R21" s="29">
        <f t="shared" si="1"/>
        <v>830.22641249514936</v>
      </c>
      <c r="S21" s="5">
        <f>SUM($Q$7:$Q21)/T21</f>
        <v>1426328.9766666666</v>
      </c>
      <c r="T21" s="18">
        <v>15</v>
      </c>
      <c r="U21" s="4"/>
      <c r="V21" s="131"/>
      <c r="W21" s="105"/>
      <c r="X21" s="217"/>
      <c r="Y21" s="181">
        <f>Y20-K21-L21</f>
        <v>-2490566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1321779.5724999998</v>
      </c>
      <c r="P22" s="7">
        <f t="shared" si="6"/>
        <v>21148473.159999996</v>
      </c>
      <c r="Q22" s="164">
        <f>Q21+N22</f>
        <v>2502338.5099999998</v>
      </c>
      <c r="R22" s="29">
        <f t="shared" si="1"/>
        <v>869.37111321303837</v>
      </c>
      <c r="S22" s="5">
        <f>SUM($Q$7:$Q22)/T22</f>
        <v>1493579.5724999998</v>
      </c>
      <c r="T22" s="18">
        <v>16</v>
      </c>
      <c r="U22" s="4"/>
      <c r="V22" s="131"/>
      <c r="W22" s="105"/>
      <c r="X22" s="217"/>
      <c r="Y22" s="181">
        <f>Y21-K22-L22</f>
        <v>-2490566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1381118.3923529407</v>
      </c>
      <c r="P23" s="7">
        <f t="shared" si="6"/>
        <v>23479012.669999994</v>
      </c>
      <c r="Q23" s="164">
        <f>Q22+N23+1</f>
        <v>2502339.5099999998</v>
      </c>
      <c r="R23" s="29">
        <f t="shared" si="1"/>
        <v>903.91058926248002</v>
      </c>
      <c r="S23" s="5">
        <f>SUM($Q$7:$Q23)/T23</f>
        <v>1552918.3923529407</v>
      </c>
      <c r="T23" s="18">
        <v>17</v>
      </c>
      <c r="U23" s="27"/>
      <c r="V23" s="135"/>
      <c r="W23" s="105"/>
      <c r="X23" s="217"/>
      <c r="Y23" s="181">
        <f>Y22-K23-L23-1</f>
        <v>-2490567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1433864.0099999995</v>
      </c>
      <c r="P24" s="7">
        <f t="shared" si="6"/>
        <v>25809552.179999992</v>
      </c>
      <c r="Q24" s="164">
        <f>Q23+N24</f>
        <v>2502339.5099999998</v>
      </c>
      <c r="R24" s="29">
        <f t="shared" si="1"/>
        <v>934.61234575087281</v>
      </c>
      <c r="S24" s="5">
        <f>SUM($Q$7:$Q24)/T24</f>
        <v>1605664.0099999995</v>
      </c>
      <c r="T24" s="18">
        <v>18</v>
      </c>
      <c r="U24" s="4"/>
      <c r="V24" s="135"/>
      <c r="W24" s="105"/>
      <c r="X24" s="217"/>
      <c r="Y24" s="181">
        <f t="shared" ref="Y24:Y48" si="13">Y23-K24-L24</f>
        <v>-2490567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1481057.4573684204</v>
      </c>
      <c r="P25" s="7">
        <f t="shared" si="6"/>
        <v>28140091.68999999</v>
      </c>
      <c r="Q25" s="164">
        <f>Q24+N25</f>
        <v>2502339.5099999998</v>
      </c>
      <c r="R25" s="29">
        <f t="shared" si="1"/>
        <v>962.0817563262051</v>
      </c>
      <c r="S25" s="5">
        <f>SUM($Q$7:$Q25)/T25-1</f>
        <v>1652856.4573684204</v>
      </c>
      <c r="T25" s="18">
        <v>19</v>
      </c>
      <c r="U25" s="4"/>
      <c r="V25" s="131"/>
      <c r="W25" s="105"/>
      <c r="X25" s="217"/>
      <c r="Y25" s="181">
        <f t="shared" si="13"/>
        <v>-2490567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1523531.5099999993</v>
      </c>
      <c r="P26" s="7">
        <f t="shared" si="6"/>
        <v>30470630.199999988</v>
      </c>
      <c r="Q26" s="164">
        <f>Q25+N26-1</f>
        <v>2502338.5099999998</v>
      </c>
      <c r="R26" s="29">
        <f t="shared" si="1"/>
        <v>986.80530267753159</v>
      </c>
      <c r="S26" s="5">
        <f>SUM($Q$7:$Q26)/T26</f>
        <v>1695331.5099999993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-2490567</v>
      </c>
      <c r="Z26" s="217">
        <f>AVERAGE(Y26:Y34)</f>
        <v>-2490566.777777778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1561960.4147619042</v>
      </c>
      <c r="P27" s="7">
        <f t="shared" si="6"/>
        <v>32801168.709999986</v>
      </c>
      <c r="Q27" s="164">
        <f>Q26+N27</f>
        <v>2502338.5099999998</v>
      </c>
      <c r="R27" s="29">
        <f t="shared" si="1"/>
        <v>1009.1742810022724</v>
      </c>
      <c r="S27" s="5">
        <f>SUM($Q$7:$Q27)/T27+1</f>
        <v>1733761.4147619042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-2490567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1596895.6918181812</v>
      </c>
      <c r="P28" s="7">
        <f t="shared" si="6"/>
        <v>35131705.219999984</v>
      </c>
      <c r="Q28" s="164">
        <f>Q27+N28-2</f>
        <v>2502336.5099999998</v>
      </c>
      <c r="R28" s="29">
        <f t="shared" si="1"/>
        <v>1029.509133770769</v>
      </c>
      <c r="S28" s="5">
        <f>SUM($Q$7:$Q28)/T28+1</f>
        <v>1768696.6918181812</v>
      </c>
      <c r="T28" s="18">
        <v>22</v>
      </c>
      <c r="U28" s="4"/>
      <c r="V28" s="131"/>
      <c r="W28" s="105"/>
      <c r="X28" s="217"/>
      <c r="Y28" s="181">
        <f>Y27-K28-L28+2</f>
        <v>-2490565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1628793.2056521731</v>
      </c>
      <c r="P29" s="7">
        <f t="shared" si="6"/>
        <v>37462243.729999982</v>
      </c>
      <c r="Q29" s="164">
        <f>Q28+N29+2</f>
        <v>2502338.5099999998</v>
      </c>
      <c r="R29" s="29">
        <f t="shared" si="1"/>
        <v>1048.0752070152346</v>
      </c>
      <c r="S29" s="5">
        <f>SUM($Q$7:$Q29)/T29</f>
        <v>1800593.2056521731</v>
      </c>
      <c r="T29" s="18">
        <v>23</v>
      </c>
      <c r="U29" s="4"/>
      <c r="V29" s="131"/>
      <c r="W29" s="105"/>
      <c r="X29" s="217"/>
      <c r="Y29" s="181">
        <f>Y28-K29-L29-2</f>
        <v>-2490567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1658032.6349999991</v>
      </c>
      <c r="P30" s="7">
        <f t="shared" si="6"/>
        <v>39792783.23999998</v>
      </c>
      <c r="Q30" s="164">
        <f>Q29+N30+1</f>
        <v>2502339.5099999998</v>
      </c>
      <c r="R30" s="29">
        <f t="shared" si="1"/>
        <v>1065.0946653084977</v>
      </c>
      <c r="S30" s="5">
        <f>SUM($Q$7:$Q30)/T30</f>
        <v>1829832.6349999991</v>
      </c>
      <c r="T30" s="18">
        <v>24</v>
      </c>
      <c r="U30" s="4"/>
      <c r="V30" s="131"/>
      <c r="W30" s="105"/>
      <c r="X30" s="217"/>
      <c r="Y30" s="181">
        <f t="shared" si="13"/>
        <v>-2490567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1684932.9099999992</v>
      </c>
      <c r="P31" s="7">
        <f t="shared" si="6"/>
        <v>42123322.749999978</v>
      </c>
      <c r="Q31" s="164">
        <f t="shared" ref="Q31:Q39" si="15">Q30+N31</f>
        <v>2502339.5099999998</v>
      </c>
      <c r="R31" s="29">
        <f t="shared" si="1"/>
        <v>1080.7525669382999</v>
      </c>
      <c r="S31" s="5">
        <f>SUM($Q$7:$Q31)/T31</f>
        <v>1856732.9099999992</v>
      </c>
      <c r="T31" s="18">
        <v>25</v>
      </c>
      <c r="U31" s="4"/>
      <c r="V31" s="137"/>
      <c r="W31" s="105"/>
      <c r="X31" s="217"/>
      <c r="Y31" s="181">
        <f t="shared" si="13"/>
        <v>-2490567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1709763.9330769221</v>
      </c>
      <c r="P32" s="7">
        <f t="shared" si="6"/>
        <v>44453862.259999976</v>
      </c>
      <c r="Q32" s="164">
        <f t="shared" si="15"/>
        <v>2502339.5099999998</v>
      </c>
      <c r="R32" s="29">
        <f t="shared" si="1"/>
        <v>1095.2060145965786</v>
      </c>
      <c r="S32" s="5">
        <f>SUM($Q$7:$Q32)/T32</f>
        <v>1881563.9330769221</v>
      </c>
      <c r="T32" s="18">
        <v>26</v>
      </c>
      <c r="U32" s="27"/>
      <c r="V32" s="137"/>
      <c r="W32" s="105"/>
      <c r="X32" s="217"/>
      <c r="Y32" s="181">
        <f t="shared" si="13"/>
        <v>-2490567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1732755.584074073</v>
      </c>
      <c r="P33" s="7">
        <f t="shared" si="6"/>
        <v>46784400.769999973</v>
      </c>
      <c r="Q33" s="164">
        <f>Q32+N33-1</f>
        <v>2502338.5099999998</v>
      </c>
      <c r="R33" s="29">
        <f t="shared" si="1"/>
        <v>1108.5888149441635</v>
      </c>
      <c r="S33" s="5">
        <f>SUM($Q$7:$Q33)/T33</f>
        <v>1904555.584074073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-2490567</v>
      </c>
      <c r="Z33" s="217">
        <f>AVERAGE(Y33:Y41)</f>
        <v>-2490568.4444444445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1754104.9742857132</v>
      </c>
      <c r="P34" s="7">
        <f t="shared" si="6"/>
        <v>49114939.279999971</v>
      </c>
      <c r="Q34" s="164">
        <f>Q33+N34</f>
        <v>2502338.5099999998</v>
      </c>
      <c r="R34" s="29">
        <f t="shared" si="1"/>
        <v>1121.0157009812069</v>
      </c>
      <c r="S34" s="5">
        <f>SUM($Q$7:$Q34)/T34</f>
        <v>1925904.9742857132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-2490567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1773982.0272413783</v>
      </c>
      <c r="P35" s="7">
        <f t="shared" si="6"/>
        <v>51445478.789999969</v>
      </c>
      <c r="Q35" s="164">
        <f>Q34+N35+1</f>
        <v>2502339.5099999998</v>
      </c>
      <c r="R35" s="29">
        <f t="shared" si="1"/>
        <v>1132.58558046646</v>
      </c>
      <c r="S35" s="5">
        <f>SUM($Q$7:$Q35)/T35</f>
        <v>1945782.0272413783</v>
      </c>
      <c r="T35" s="18">
        <v>29</v>
      </c>
      <c r="U35" s="4"/>
      <c r="V35" s="131"/>
      <c r="W35" s="105"/>
      <c r="X35" s="217"/>
      <c r="Y35" s="181">
        <f>Y34-K35-L35-1</f>
        <v>-2490568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1792534.0099999988</v>
      </c>
      <c r="P36" s="7">
        <f t="shared" si="6"/>
        <v>53776020.299999967</v>
      </c>
      <c r="Q36" s="164">
        <f>Q35+N36+2</f>
        <v>2502341.5099999998</v>
      </c>
      <c r="R36" s="29">
        <f t="shared" si="1"/>
        <v>1143.384755529685</v>
      </c>
      <c r="S36" s="5">
        <f>SUM($Q$7:$Q36)/T36+1</f>
        <v>1964335.0099999988</v>
      </c>
      <c r="T36" s="18">
        <v>30</v>
      </c>
      <c r="U36" s="4"/>
      <c r="V36" s="136"/>
      <c r="W36" s="105"/>
      <c r="X36" s="217"/>
      <c r="Y36" s="181">
        <f>Y35-K36-L36-1</f>
        <v>-2490569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1809889.0583870956</v>
      </c>
      <c r="P37" s="7">
        <f t="shared" si="6"/>
        <v>56106560.809999965</v>
      </c>
      <c r="Q37" s="164">
        <f>Q36+N37-1</f>
        <v>2502340.5099999998</v>
      </c>
      <c r="R37" s="29">
        <f t="shared" si="1"/>
        <v>1153.4866463254339</v>
      </c>
      <c r="S37" s="5">
        <f>SUM($Q$7:$Q37)/T37+1</f>
        <v>1981690.0583870956</v>
      </c>
      <c r="T37" s="18">
        <v>31</v>
      </c>
      <c r="U37" s="27"/>
      <c r="V37" s="137"/>
      <c r="W37" s="105"/>
      <c r="X37" s="217"/>
      <c r="Y37" s="181">
        <f t="shared" si="13"/>
        <v>-2490569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1826159.4162499988</v>
      </c>
      <c r="P38" s="7">
        <f t="shared" si="6"/>
        <v>58437101.319999963</v>
      </c>
      <c r="Q38" s="164">
        <f>Q37+N38</f>
        <v>2502340.5099999998</v>
      </c>
      <c r="R38" s="29">
        <f t="shared" si="1"/>
        <v>1162.9565868742718</v>
      </c>
      <c r="S38" s="5">
        <f>SUM($Q$7:$Q38)/T38</f>
        <v>1997959.4162499988</v>
      </c>
      <c r="T38" s="18">
        <v>32</v>
      </c>
      <c r="U38" s="27"/>
      <c r="V38" s="137"/>
      <c r="W38" s="105"/>
      <c r="X38" s="217"/>
      <c r="Y38" s="181">
        <f t="shared" si="13"/>
        <v>-2490569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1841443.6918181807</v>
      </c>
      <c r="P39" s="7">
        <f t="shared" si="6"/>
        <v>60767641.829999961</v>
      </c>
      <c r="Q39" s="164">
        <f t="shared" si="15"/>
        <v>2502340.5099999998</v>
      </c>
      <c r="R39" s="29">
        <f t="shared" si="1"/>
        <v>1171.853138427346</v>
      </c>
      <c r="S39" s="5">
        <f>SUM($Q$7:$Q39)/T39</f>
        <v>2013243.6918181807</v>
      </c>
      <c r="T39" s="18">
        <v>33</v>
      </c>
      <c r="U39" s="27"/>
      <c r="V39" s="137"/>
      <c r="W39" s="105"/>
      <c r="X39" s="217"/>
      <c r="Y39" s="181">
        <f t="shared" si="13"/>
        <v>-2490569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1855828.9217647046</v>
      </c>
      <c r="P40" s="7">
        <f t="shared" si="6"/>
        <v>63098183.339999959</v>
      </c>
      <c r="Q40" s="164">
        <f>Q39+N40+1</f>
        <v>2502341.5099999998</v>
      </c>
      <c r="R40" s="29">
        <f t="shared" si="1"/>
        <v>1180.2263805382449</v>
      </c>
      <c r="S40" s="5">
        <f>SUM($Q$7:$Q40)/T40</f>
        <v>2027628.9217647046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-2490569</v>
      </c>
      <c r="Z40" s="217">
        <f>AVERAGE(Y40:Y48)</f>
        <v>-2490569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1869392.1099999987</v>
      </c>
      <c r="P41" s="7">
        <f t="shared" si="6"/>
        <v>65428723.849999957</v>
      </c>
      <c r="Q41" s="164">
        <f>Q40+N41-1</f>
        <v>2502340.5099999998</v>
      </c>
      <c r="R41" s="29">
        <f t="shared" si="1"/>
        <v>1188.1211350407443</v>
      </c>
      <c r="S41" s="5">
        <f>SUM($Q$7:$Q41)/T41</f>
        <v>2041192.1099999989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-2490569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1882132.3155555543</v>
      </c>
      <c r="P42" s="7">
        <f t="shared" si="6"/>
        <v>67756763.359999955</v>
      </c>
      <c r="Q42" s="164">
        <f>Q41+N42+1</f>
        <v>2499839.5099999998</v>
      </c>
      <c r="R42" s="29">
        <f t="shared" si="1"/>
        <v>1195.5368542232566</v>
      </c>
      <c r="S42" s="5">
        <f>SUM($Q$7:$Q42)/T42</f>
        <v>2053932.3155555548</v>
      </c>
      <c r="T42" s="18">
        <v>36</v>
      </c>
      <c r="U42" s="138"/>
      <c r="V42" s="131"/>
      <c r="W42" s="105"/>
      <c r="X42" s="217"/>
      <c r="Y42" s="181">
        <f t="shared" si="13"/>
        <v>-2490569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1894183.8613513503</v>
      </c>
      <c r="P43" s="7">
        <f t="shared" si="6"/>
        <v>70084802.86999996</v>
      </c>
      <c r="Q43" s="164">
        <f>Q42+N43</f>
        <v>2499839.5099999998</v>
      </c>
      <c r="R43" s="29">
        <f t="shared" si="1"/>
        <v>1202.5517237202275</v>
      </c>
      <c r="S43" s="5">
        <f>SUM($Q$7:$Q43)/T43</f>
        <v>2065983.8613513508</v>
      </c>
      <c r="T43" s="18">
        <v>37</v>
      </c>
      <c r="U43" s="138"/>
      <c r="V43" s="131"/>
      <c r="W43" s="105"/>
      <c r="X43" s="217"/>
      <c r="Y43" s="181">
        <f t="shared" si="13"/>
        <v>-2490569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1905601.0889473676</v>
      </c>
      <c r="P44" s="7">
        <f t="shared" si="6"/>
        <v>72412841.379999965</v>
      </c>
      <c r="Q44" s="164">
        <f>Q43+N44-1</f>
        <v>2499838.5099999998</v>
      </c>
      <c r="R44" s="29">
        <f t="shared" si="1"/>
        <v>1209.197374241774</v>
      </c>
      <c r="S44" s="5">
        <f>SUM($Q$7:$Q44)/T44</f>
        <v>2077401.0889473679</v>
      </c>
      <c r="T44" s="18">
        <v>38</v>
      </c>
      <c r="U44" s="138"/>
      <c r="V44" s="131"/>
      <c r="W44" s="105"/>
      <c r="X44" s="217"/>
      <c r="Y44" s="181">
        <f t="shared" si="13"/>
        <v>-2490569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1916432.8433333326</v>
      </c>
      <c r="P45" s="7">
        <f t="shared" si="6"/>
        <v>74740880.889999971</v>
      </c>
      <c r="Q45" s="164">
        <f>Q44+N45+1</f>
        <v>2499839.5099999998</v>
      </c>
      <c r="R45" s="29">
        <f t="shared" si="1"/>
        <v>1215.5022370974</v>
      </c>
      <c r="S45" s="5">
        <f>SUM($Q$7:$Q45)/T45</f>
        <v>2088232.843333333</v>
      </c>
      <c r="T45" s="18">
        <v>39</v>
      </c>
      <c r="U45" s="138"/>
      <c r="V45" s="131"/>
      <c r="W45" s="105"/>
      <c r="X45" s="217"/>
      <c r="Y45" s="181">
        <f t="shared" si="13"/>
        <v>-2490569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1926723.0099999993</v>
      </c>
      <c r="P46" s="7">
        <f t="shared" si="6"/>
        <v>77068920.399999976</v>
      </c>
      <c r="Q46" s="164">
        <f t="shared" ref="Q46" si="16">Q45+N46</f>
        <v>2499839.5099999998</v>
      </c>
      <c r="R46" s="29">
        <f t="shared" si="1"/>
        <v>1221.4918568102444</v>
      </c>
      <c r="S46" s="5">
        <f>SUM($Q$7:$Q46)/T46</f>
        <v>2098523.0099999998</v>
      </c>
      <c r="T46" s="18">
        <v>40</v>
      </c>
      <c r="U46" s="138"/>
      <c r="V46" s="131"/>
      <c r="W46" s="105"/>
      <c r="X46" s="217"/>
      <c r="Y46" s="181">
        <f t="shared" si="13"/>
        <v>-2490569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1936511.2173170727</v>
      </c>
      <c r="P47" s="7">
        <f t="shared" si="6"/>
        <v>79396959.909999982</v>
      </c>
      <c r="Q47" s="164">
        <f>Q46+N47</f>
        <v>2499839.5099999998</v>
      </c>
      <c r="R47" s="29">
        <f t="shared" si="1"/>
        <v>1227.1892999517306</v>
      </c>
      <c r="S47" s="5">
        <f>SUM($Q$7:$Q47)/T47</f>
        <v>2108311.2173170731</v>
      </c>
      <c r="T47" s="18">
        <v>41</v>
      </c>
      <c r="U47" s="138"/>
      <c r="V47" s="131"/>
      <c r="W47" s="105"/>
      <c r="X47" s="217"/>
      <c r="Y47" s="181">
        <f>Y46-K47-L47</f>
        <v>-2490569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1945833.343333333</v>
      </c>
      <c r="P48" s="7">
        <f t="shared" si="6"/>
        <v>81725000.419999987</v>
      </c>
      <c r="Q48" s="164">
        <f>Q47+N48+1</f>
        <v>2499840.5099999998</v>
      </c>
      <c r="R48" s="29">
        <f t="shared" si="1"/>
        <v>1232.6154501358169</v>
      </c>
      <c r="S48" s="5">
        <f>SUM($Q$7:$Q48)/T48</f>
        <v>2117633.3433333333</v>
      </c>
      <c r="T48" s="18">
        <v>42</v>
      </c>
      <c r="U48" s="138"/>
      <c r="V48" s="131"/>
      <c r="W48" s="105"/>
      <c r="X48" s="217"/>
      <c r="Y48" s="181">
        <f t="shared" si="13"/>
        <v>-2490569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8"/>
  <sheetViews>
    <sheetView topLeftCell="A5868" workbookViewId="0">
      <selection activeCell="B5879" sqref="B58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2026-04-01T09:31:25Z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